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pwworking\us_infra\dms22434\"/>
    </mc:Choice>
  </mc:AlternateContent>
  <xr:revisionPtr revIDLastSave="0" documentId="13_ncr:1_{72D0C723-AE26-46F8-A78F-09D3FD2AF79F}" xr6:coauthVersionLast="47" xr6:coauthVersionMax="47" xr10:uidLastSave="{00000000-0000-0000-0000-000000000000}"/>
  <bookViews>
    <workbookView xWindow="1650" yWindow="1650" windowWidth="21600" windowHeight="11205" xr2:uid="{D465606C-F9BC-470D-B688-0AC274609582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12" i="1" l="1"/>
  <c r="D12" i="1"/>
  <c r="E12" i="1"/>
  <c r="C13" i="1" s="1"/>
  <c r="E13" i="1" s="1"/>
  <c r="D13" i="1"/>
  <c r="D9" i="1"/>
  <c r="D10" i="1"/>
  <c r="D11" i="1"/>
  <c r="D14" i="1"/>
  <c r="D8" i="1"/>
  <c r="D7" i="1"/>
  <c r="D4" i="1"/>
  <c r="D5" i="1"/>
  <c r="D6" i="1"/>
  <c r="D3" i="1"/>
  <c r="C3" i="1"/>
  <c r="E3" i="1" s="1"/>
  <c r="E2" i="1"/>
  <c r="C4" i="1" l="1"/>
  <c r="E4" i="1" l="1"/>
  <c r="C5" i="1" s="1"/>
  <c r="E5" i="1" s="1"/>
  <c r="C6" i="1" s="1"/>
  <c r="E6" i="1" s="1"/>
  <c r="C7" i="1" l="1"/>
  <c r="E7" i="1" s="1"/>
  <c r="C8" i="1" l="1"/>
  <c r="E8" i="1" s="1"/>
  <c r="C9" i="1" s="1"/>
  <c r="E9" i="1" s="1"/>
  <c r="C10" i="1" s="1"/>
  <c r="E10" i="1" s="1"/>
  <c r="C11" i="1" s="1"/>
  <c r="E11" i="1" s="1"/>
</calcChain>
</file>

<file path=xl/sharedStrings.xml><?xml version="1.0" encoding="utf-8"?>
<sst xmlns="http://schemas.openxmlformats.org/spreadsheetml/2006/main" count="15" uniqueCount="15">
  <si>
    <t>GENERAL NOTES</t>
  </si>
  <si>
    <t>TYPICAL SECTIONS</t>
  </si>
  <si>
    <t>TITLE SHEET</t>
  </si>
  <si>
    <t>GENERAL SUMMARY</t>
  </si>
  <si>
    <t>MAINTENANCE OF TRAFFIC NOTES</t>
  </si>
  <si>
    <t>PAVEMENT CALCULATIONS</t>
  </si>
  <si>
    <t>TRAFFIC CONTROL CALCULATIONS</t>
  </si>
  <si>
    <t>PLAN SHEETS</t>
  </si>
  <si>
    <t>CROSS SECTIONS (SR 2)</t>
  </si>
  <si>
    <t>STRUCTURE (20 FOOT SPAN AND UNDER) (FUL-00002-05.060)</t>
  </si>
  <si>
    <t>RIGHT-OF-WAY</t>
  </si>
  <si>
    <t>ROADWAY SUBSUMMARY</t>
  </si>
  <si>
    <t>RW.1</t>
  </si>
  <si>
    <t>RW.5</t>
  </si>
  <si>
    <t>STORM SEWER PROFILES (SR 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</si>
</sst>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i/>
      <sz val="10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0" fillId="2" borderId="0" xfId="0" applyFill="1"/>
    <xf numFmtId="0" fontId="0" fillId="0" borderId="0" xfId="0" applyAlignment="1">
      <alignment vertical="center"/>
    </xf>
    <xf numFmtId="0" fontId="1" fillId="0" borderId="0" xfId="0" applyFont="1"/>
    <xf numFmtId="0" fontId="1" fillId="0" borderId="0" xfId="0" applyFont="1" applyAlignment="1">
      <alignment horizontal="left"/>
    </xf>
    <xf numFmtId="0" fontId="1" fillId="0" borderId="0" xfId="0" applyFont="1" applyAlignment="1">
      <alignment horizontal="right"/>
    </xf>
    <xf numFmtId="0" fontId="1" fillId="0" borderId="0" xfId="0" applyFont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E3AD740-4734-4C3C-B9CD-B9C2F438FB99}">
  <dimension ref="B1:G23"/>
  <sheetViews>
    <sheetView tabSelected="1" zoomScale="130" zoomScaleNormal="130" workbookViewId="0"/>
  </sheetViews>
  <sheetFormatPr defaultColWidth="9.140625" defaultRowHeight="15" x14ac:dyDescent="0.25"/>
  <cols>
    <col min="2" max="2" width="53.85546875" customWidth="1"/>
    <col min="3" max="3" width="3.42578125" customWidth="1"/>
    <col min="4" max="4" width="0.7109375" style="2" customWidth="1"/>
    <col min="5" max="5" width="4.5703125" customWidth="1"/>
    <col min="6" max="6" width="9.5703125" bestFit="1" customWidth="1"/>
    <col min="7" max="7" width="5.5703125" customWidth="1"/>
  </cols>
  <sheetData>
    <row r="1" spans="2:7" ht="12.95" customHeight="1" x14ac:dyDescent="0.25"/>
    <row r="2" spans="2:7" ht="12.95" customHeight="1" x14ac:dyDescent="0.25">
      <c r="B2" s="3" t="s">
        <v>2</v>
      </c>
      <c r="C2" s="5">
        <v>1</v>
      </c>
      <c r="D2" s="6"/>
      <c r="E2" s="4" t="str">
        <f t="shared" ref="E2:E6" si="0">IF(G2=1," ",C2+G2-1)</f>
        <v xml:space="preserve"> </v>
      </c>
      <c r="G2" s="1">
        <v>1</v>
      </c>
    </row>
    <row r="3" spans="2:7" ht="12.95" customHeight="1" x14ac:dyDescent="0.25">
      <c r="B3" s="3" t="s">
        <v>1</v>
      </c>
      <c r="C3" s="5">
        <f t="shared" ref="C3:C6" si="1">IF(G2=1,C2+1,E2+1)</f>
        <v>2</v>
      </c>
      <c r="D3" s="6" t="str">
        <f t="shared" ref="D3:D6" si="2">IF(G3&gt;1,"-"," ")</f>
        <v>-</v>
      </c>
      <c r="E3" s="4">
        <f t="shared" si="0"/>
        <v>8</v>
      </c>
      <c r="G3" s="1">
        <v>7</v>
      </c>
    </row>
    <row r="4" spans="2:7" ht="12.95" customHeight="1" x14ac:dyDescent="0.25">
      <c r="B4" s="3" t="s">
        <v>0</v>
      </c>
      <c r="C4" s="5">
        <f t="shared" si="1"/>
        <v>9</v>
      </c>
      <c r="D4" s="6" t="str">
        <f t="shared" si="2"/>
        <v>-</v>
      </c>
      <c r="E4" s="4">
        <f t="shared" si="0"/>
        <v>10</v>
      </c>
      <c r="G4" s="1">
        <v>2</v>
      </c>
    </row>
    <row r="5" spans="2:7" ht="12.95" customHeight="1" x14ac:dyDescent="0.25">
      <c r="B5" s="3" t="s">
        <v>4</v>
      </c>
      <c r="C5" s="5">
        <f t="shared" si="1"/>
        <v>11</v>
      </c>
      <c r="D5" s="6" t="str">
        <f t="shared" si="2"/>
        <v>-</v>
      </c>
      <c r="E5" s="4">
        <f t="shared" si="0"/>
        <v>12</v>
      </c>
      <c r="G5" s="1">
        <v>2</v>
      </c>
    </row>
    <row r="6" spans="2:7" ht="12.95" customHeight="1" x14ac:dyDescent="0.25">
      <c r="B6" s="3" t="s">
        <v>3</v>
      </c>
      <c r="C6" s="5">
        <f t="shared" si="1"/>
        <v>13</v>
      </c>
      <c r="D6" s="6" t="str">
        <f t="shared" si="2"/>
        <v>-</v>
      </c>
      <c r="E6" s="4">
        <f t="shared" si="0"/>
        <v>14</v>
      </c>
      <c r="G6" s="1">
        <v>2</v>
      </c>
    </row>
    <row r="7" spans="2:7" ht="12.95" customHeight="1" x14ac:dyDescent="0.25">
      <c r="B7" s="3" t="s">
        <v>11</v>
      </c>
      <c r="C7" s="5">
        <f t="shared" ref="C7" si="3">IF(G6=1,C6+1,E6+1)</f>
        <v>15</v>
      </c>
      <c r="D7" s="6" t="str">
        <f t="shared" ref="D7" si="4">IF(G7&gt;1,"-"," ")</f>
        <v xml:space="preserve"> </v>
      </c>
      <c r="E7" s="4" t="str">
        <f t="shared" ref="E7" si="5">IF(G7=1," ",C7+G7-1)</f>
        <v xml:space="preserve"> </v>
      </c>
      <c r="G7" s="1">
        <v>1</v>
      </c>
    </row>
    <row r="8" spans="2:7" ht="12.95" customHeight="1" x14ac:dyDescent="0.25">
      <c r="B8" s="3" t="s">
        <v>5</v>
      </c>
      <c r="C8" s="5">
        <f t="shared" ref="C8" si="6">IF(G7=1,C7+1,E7+1)</f>
        <v>16</v>
      </c>
      <c r="D8" s="6" t="str">
        <f t="shared" ref="D8" si="7">IF(G8&gt;1,"-"," ")</f>
        <v>-</v>
      </c>
      <c r="E8" s="4">
        <f t="shared" ref="E8" si="8">IF(G8=1," ",C8+G8-1)</f>
        <v>17</v>
      </c>
      <c r="G8" s="1">
        <v>2</v>
      </c>
    </row>
    <row r="9" spans="2:7" ht="12.95" customHeight="1" x14ac:dyDescent="0.25">
      <c r="B9" s="3" t="s">
        <v>6</v>
      </c>
      <c r="C9" s="5">
        <f t="shared" ref="C9:C11" si="9">IF(G8=1,C8+1,E8+1)</f>
        <v>18</v>
      </c>
      <c r="D9" s="6" t="str">
        <f t="shared" ref="D9:D14" si="10">IF(G9&gt;1,"-"," ")</f>
        <v xml:space="preserve"> </v>
      </c>
      <c r="E9" s="4" t="str">
        <f t="shared" ref="E9:E11" si="11">IF(G9=1," ",C9+G9-1)</f>
        <v xml:space="preserve"> </v>
      </c>
      <c r="G9" s="1">
        <v>1</v>
      </c>
    </row>
    <row r="10" spans="2:7" ht="12.95" customHeight="1" x14ac:dyDescent="0.25">
      <c r="B10" s="3" t="s">
        <v>7</v>
      </c>
      <c r="C10" s="5">
        <f t="shared" si="9"/>
        <v>19</v>
      </c>
      <c r="D10" s="6" t="str">
        <f t="shared" si="10"/>
        <v>-</v>
      </c>
      <c r="E10" s="4">
        <f t="shared" si="11"/>
        <v>49</v>
      </c>
      <c r="G10" s="1">
        <v>31</v>
      </c>
    </row>
    <row r="11" spans="2:7" ht="12.95" customHeight="1" x14ac:dyDescent="0.25">
      <c r="B11" s="3" t="s">
        <v>8</v>
      </c>
      <c r="C11" s="5">
        <f t="shared" si="9"/>
        <v>50</v>
      </c>
      <c r="D11" s="6" t="str">
        <f t="shared" si="10"/>
        <v>-</v>
      </c>
      <c r="E11" s="4">
        <f t="shared" si="11"/>
        <v>51</v>
      </c>
      <c r="G11" s="1">
        <v>2</v>
      </c>
    </row>
    <row r="12" spans="2:7" ht="12.95" customHeight="1" x14ac:dyDescent="0.25">
      <c r="B12" s="3" t="s">
        <v>14</v>
      </c>
      <c r="C12" s="5">
        <f t="shared" ref="C12:C13" si="12">IF(G11=1,C11+1,E11+1)</f>
        <v>52</v>
      </c>
      <c r="D12" s="6" t="str">
        <f t="shared" ref="D12:D13" si="13">IF(G12&gt;1,"-"," ")</f>
        <v xml:space="preserve"> </v>
      </c>
      <c r="E12" s="4" t="str">
        <f t="shared" ref="E12:E13" si="14">IF(G12=1," ",C12+G12-1)</f>
        <v xml:space="preserve"> </v>
      </c>
      <c r="G12" s="1">
        <v>1</v>
      </c>
    </row>
    <row r="13" spans="2:7" ht="12.95" customHeight="1" x14ac:dyDescent="0.25">
      <c r="B13" s="3" t="s">
        <v>9</v>
      </c>
      <c r="C13" s="5">
        <f t="shared" si="12"/>
        <v>53</v>
      </c>
      <c r="D13" s="6" t="str">
        <f t="shared" si="13"/>
        <v>-</v>
      </c>
      <c r="E13" s="4">
        <f t="shared" si="14"/>
        <v>58</v>
      </c>
      <c r="G13" s="1">
        <v>6</v>
      </c>
    </row>
    <row r="14" spans="2:7" ht="12.95" customHeight="1" x14ac:dyDescent="0.25">
      <c r="B14" s="3" t="s">
        <v>10</v>
      </c>
      <c r="C14" s="5" t="s">
        <v>12</v>
      </c>
      <c r="D14" s="6" t="str">
        <f t="shared" si="10"/>
        <v>-</v>
      </c>
      <c r="E14" s="4" t="s">
        <v>13</v>
      </c>
      <c r="G14" s="1">
        <v>5</v>
      </c>
    </row>
    <row r="15" spans="2:7" ht="12.95" customHeight="1" x14ac:dyDescent="0.25"/>
    <row r="16" spans="2:7" ht="12.95" customHeight="1" x14ac:dyDescent="0.25"/>
    <row r="17" ht="12.95" customHeight="1" x14ac:dyDescent="0.25"/>
    <row r="18" ht="12" customHeight="1" x14ac:dyDescent="0.25"/>
    <row r="19" ht="12" customHeight="1" x14ac:dyDescent="0.25"/>
    <row r="20" ht="12" customHeight="1" x14ac:dyDescent="0.25"/>
    <row r="21" ht="12" customHeight="1" x14ac:dyDescent="0.25"/>
    <row r="22" ht="12" customHeight="1" x14ac:dyDescent="0.25"/>
    <row r="23" ht="12" customHeight="1" x14ac:dyDescent="0.25"/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Charville, David</dc:creator>
  <cp:lastModifiedBy>Brenke, Garrett</cp:lastModifiedBy>
  <dcterms:created xsi:type="dcterms:W3CDTF">2022-11-29T19:49:59Z</dcterms:created>
  <dcterms:modified xsi:type="dcterms:W3CDTF">2023-11-02T02:43:24Z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Folder_Number">
    <vt:lpwstr/>
  </property>
  <property fmtid="{D5CDD505-2E9C-101B-9397-08002B2CF9AE}" pid="3" name="Folder_Code">
    <vt:lpwstr/>
  </property>
  <property fmtid="{D5CDD505-2E9C-101B-9397-08002B2CF9AE}" pid="4" name="Folder_Name">
    <vt:lpwstr/>
  </property>
  <property fmtid="{D5CDD505-2E9C-101B-9397-08002B2CF9AE}" pid="5" name="Folder_Description">
    <vt:lpwstr/>
  </property>
  <property fmtid="{D5CDD505-2E9C-101B-9397-08002B2CF9AE}" pid="6" name="/Folder_Name/">
    <vt:lpwstr/>
  </property>
  <property fmtid="{D5CDD505-2E9C-101B-9397-08002B2CF9AE}" pid="7" name="/Folder_Description/">
    <vt:lpwstr/>
  </property>
  <property fmtid="{D5CDD505-2E9C-101B-9397-08002B2CF9AE}" pid="8" name="Folder_Version">
    <vt:lpwstr/>
  </property>
  <property fmtid="{D5CDD505-2E9C-101B-9397-08002B2CF9AE}" pid="9" name="Folder_VersionSeq">
    <vt:lpwstr/>
  </property>
  <property fmtid="{D5CDD505-2E9C-101B-9397-08002B2CF9AE}" pid="10" name="Folder_Manager">
    <vt:lpwstr/>
  </property>
  <property fmtid="{D5CDD505-2E9C-101B-9397-08002B2CF9AE}" pid="11" name="Folder_ManagerDesc">
    <vt:lpwstr/>
  </property>
  <property fmtid="{D5CDD505-2E9C-101B-9397-08002B2CF9AE}" pid="12" name="Folder_Storage">
    <vt:lpwstr/>
  </property>
  <property fmtid="{D5CDD505-2E9C-101B-9397-08002B2CF9AE}" pid="13" name="Folder_StorageDesc">
    <vt:lpwstr/>
  </property>
  <property fmtid="{D5CDD505-2E9C-101B-9397-08002B2CF9AE}" pid="14" name="Folder_Creator">
    <vt:lpwstr/>
  </property>
  <property fmtid="{D5CDD505-2E9C-101B-9397-08002B2CF9AE}" pid="15" name="Folder_CreatorDesc">
    <vt:lpwstr/>
  </property>
  <property fmtid="{D5CDD505-2E9C-101B-9397-08002B2CF9AE}" pid="16" name="Folder_CreateDate">
    <vt:lpwstr/>
  </property>
  <property fmtid="{D5CDD505-2E9C-101B-9397-08002B2CF9AE}" pid="17" name="Folder_Updater">
    <vt:lpwstr/>
  </property>
  <property fmtid="{D5CDD505-2E9C-101B-9397-08002B2CF9AE}" pid="18" name="Folder_UpdaterDesc">
    <vt:lpwstr/>
  </property>
  <property fmtid="{D5CDD505-2E9C-101B-9397-08002B2CF9AE}" pid="19" name="Folder_UpdateDate">
    <vt:lpwstr/>
  </property>
  <property fmtid="{D5CDD505-2E9C-101B-9397-08002B2CF9AE}" pid="20" name="Document_Number">
    <vt:lpwstr/>
  </property>
  <property fmtid="{D5CDD505-2E9C-101B-9397-08002B2CF9AE}" pid="21" name="Document_Name">
    <vt:lpwstr/>
  </property>
  <property fmtid="{D5CDD505-2E9C-101B-9397-08002B2CF9AE}" pid="22" name="Document_FileName">
    <vt:lpwstr/>
  </property>
  <property fmtid="{D5CDD505-2E9C-101B-9397-08002B2CF9AE}" pid="23" name="Document_Version">
    <vt:lpwstr/>
  </property>
  <property fmtid="{D5CDD505-2E9C-101B-9397-08002B2CF9AE}" pid="24" name="Document_VersionSeq">
    <vt:lpwstr/>
  </property>
  <property fmtid="{D5CDD505-2E9C-101B-9397-08002B2CF9AE}" pid="25" name="Document_Creator">
    <vt:lpwstr/>
  </property>
  <property fmtid="{D5CDD505-2E9C-101B-9397-08002B2CF9AE}" pid="26" name="Document_CreatorDesc">
    <vt:lpwstr/>
  </property>
  <property fmtid="{D5CDD505-2E9C-101B-9397-08002B2CF9AE}" pid="27" name="Document_CreateDate">
    <vt:lpwstr/>
  </property>
  <property fmtid="{D5CDD505-2E9C-101B-9397-08002B2CF9AE}" pid="28" name="Document_Updater">
    <vt:lpwstr/>
  </property>
  <property fmtid="{D5CDD505-2E9C-101B-9397-08002B2CF9AE}" pid="29" name="Document_UpdaterDesc">
    <vt:lpwstr/>
  </property>
  <property fmtid="{D5CDD505-2E9C-101B-9397-08002B2CF9AE}" pid="30" name="Document_UpdateDate">
    <vt:lpwstr/>
  </property>
  <property fmtid="{D5CDD505-2E9C-101B-9397-08002B2CF9AE}" pid="31" name="Document_Size">
    <vt:lpwstr/>
  </property>
  <property fmtid="{D5CDD505-2E9C-101B-9397-08002B2CF9AE}" pid="32" name="Document_Storage">
    <vt:lpwstr/>
  </property>
  <property fmtid="{D5CDD505-2E9C-101B-9397-08002B2CF9AE}" pid="33" name="Document_StorageDesc">
    <vt:lpwstr/>
  </property>
  <property fmtid="{D5CDD505-2E9C-101B-9397-08002B2CF9AE}" pid="34" name="Document_Department">
    <vt:lpwstr/>
  </property>
  <property fmtid="{D5CDD505-2E9C-101B-9397-08002B2CF9AE}" pid="35" name="Document_DepartmentDesc">
    <vt:lpwstr/>
  </property>
</Properties>
</file>